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8495" windowHeight="10935"/>
  </bookViews>
  <sheets>
    <sheet name="2.10 no maderables" sheetId="4" r:id="rId1"/>
    <sheet name="Hoja1" sheetId="1" r:id="rId2"/>
    <sheet name="Hoja2" sheetId="2" r:id="rId3"/>
    <sheet name="Hoja3" sheetId="3" r:id="rId4"/>
  </sheets>
  <externalReferences>
    <externalReference r:id="rId5"/>
  </externalReferences>
  <definedNames>
    <definedName name="CENTROS">#REF!</definedName>
  </definedNames>
  <calcPr calcId="124519"/>
</workbook>
</file>

<file path=xl/calcChain.xml><?xml version="1.0" encoding="utf-8"?>
<calcChain xmlns="http://schemas.openxmlformats.org/spreadsheetml/2006/main">
  <c r="B16" i="4"/>
  <c r="C16"/>
  <c r="D16"/>
  <c r="E16"/>
  <c r="F16"/>
  <c r="G16"/>
  <c r="H16"/>
  <c r="I16"/>
  <c r="J16"/>
  <c r="K16"/>
  <c r="L16"/>
  <c r="L21"/>
  <c r="L22"/>
  <c r="L23"/>
  <c r="L24"/>
  <c r="L25"/>
  <c r="L26"/>
  <c r="L27"/>
  <c r="L28"/>
  <c r="L29"/>
  <c r="L30"/>
  <c r="L31"/>
</calcChain>
</file>

<file path=xl/sharedStrings.xml><?xml version="1.0" encoding="utf-8"?>
<sst xmlns="http://schemas.openxmlformats.org/spreadsheetml/2006/main" count="34" uniqueCount="20">
  <si>
    <t>Fuente: Producción forestal no maderable. Anuario Estadístico de Puebla, edición 1999  a 2008 INEGI</t>
  </si>
  <si>
    <t>TOTAL</t>
  </si>
  <si>
    <t>HONGO BLANCO</t>
  </si>
  <si>
    <t>RIZOMAS</t>
  </si>
  <si>
    <t>Heno</t>
  </si>
  <si>
    <t>Palma de abanico</t>
  </si>
  <si>
    <t>Yuca / Fibras</t>
  </si>
  <si>
    <t>RESINA</t>
  </si>
  <si>
    <t>Piñon</t>
  </si>
  <si>
    <t>Cuachalalate</t>
  </si>
  <si>
    <t>Musgo</t>
  </si>
  <si>
    <t>Tierra de monte</t>
  </si>
  <si>
    <t>%</t>
  </si>
  <si>
    <t>Total general</t>
  </si>
  <si>
    <t>PRODUCTO</t>
  </si>
  <si>
    <t>VALOR EN MILES DE PESOS</t>
  </si>
  <si>
    <t>% TOTAL</t>
  </si>
  <si>
    <t>PRODUCCION EN TONELADAS</t>
  </si>
  <si>
    <t>PRODUCTOS NO MADERABLES PARA EL ESTADO DE PUEBLA</t>
  </si>
  <si>
    <t>Anexo 2.10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</si>
</sst>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[$€-2]* #,##0.00_-;\-[$€-2]* #,##0.00_-;_-[$€-2]* &quot;-&quot;??_-"/>
  </numFmts>
  <fonts count="7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7"/>
      <name val="Arial"/>
      <family val="2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Protection="0">
      <alignment horizontal="left" vertical="top"/>
    </xf>
    <xf numFmtId="165" fontId="5" fillId="0" borderId="0" applyFont="0" applyFill="0" applyBorder="0" applyAlignment="0" applyProtection="0"/>
    <xf numFmtId="0" fontId="5" fillId="0" borderId="0"/>
    <xf numFmtId="0" fontId="6" fillId="0" borderId="0"/>
    <xf numFmtId="0" fontId="4" fillId="0" borderId="0">
      <alignment horizontal="left" wrapText="1" indent="2"/>
    </xf>
  </cellStyleXfs>
  <cellXfs count="14">
    <xf numFmtId="0" fontId="0" fillId="0" borderId="0" xfId="0"/>
    <xf numFmtId="0" fontId="1" fillId="0" borderId="0" xfId="0" applyFont="1"/>
    <xf numFmtId="164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right" vertical="top"/>
    </xf>
    <xf numFmtId="164" fontId="2" fillId="0" borderId="1" xfId="0" applyNumberFormat="1" applyFont="1" applyBorder="1" applyAlignment="1">
      <alignment vertical="top"/>
    </xf>
    <xf numFmtId="164" fontId="2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0" fillId="0" borderId="0" xfId="0" applyFont="1"/>
    <xf numFmtId="164" fontId="3" fillId="2" borderId="1" xfId="0" applyNumberFormat="1" applyFont="1" applyFill="1" applyBorder="1"/>
    <xf numFmtId="0" fontId="3" fillId="2" borderId="1" xfId="0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</cellXfs>
  <cellStyles count="6">
    <cellStyle name="Enc. izq" xfId="1"/>
    <cellStyle name="Euro" xfId="2"/>
    <cellStyle name="Normal" xfId="0" builtinId="0"/>
    <cellStyle name="Normal 2" xfId="3"/>
    <cellStyle name="Normal 3" xfId="4"/>
    <cellStyle name="sangria_n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s%202.1-4.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1 Sup Frtl por entidad"/>
      <sheetName val="2.11 umafores"/>
      <sheetName val="2.12 nucleos"/>
      <sheetName val="3.1 diagramas ombr"/>
      <sheetName val="3.2 vegyuso xmpio"/>
      <sheetName val="3.3 dasomtr PMF"/>
      <sheetName val="3.3 simbología"/>
      <sheetName val="4.1 Industria"/>
      <sheetName val="4.2margin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zoomScale="85" zoomScaleNormal="85" workbookViewId="0">
      <selection activeCell="A2" sqref="A2"/>
    </sheetView>
  </sheetViews>
  <sheetFormatPr baseColWidth="10" defaultColWidth="0" defaultRowHeight="15" zeroHeight="1"/>
  <cols>
    <col min="1" max="1" width="19.140625" customWidth="1"/>
    <col min="2" max="11" width="11.42578125" customWidth="1"/>
    <col min="12" max="12" width="14" customWidth="1"/>
    <col min="13" max="14" width="11.42578125" customWidth="1"/>
  </cols>
  <sheetData>
    <row r="1" spans="1:13">
      <c r="A1" t="s">
        <v>19</v>
      </c>
    </row>
    <row r="2" spans="1:13">
      <c r="A2" t="s">
        <v>18</v>
      </c>
    </row>
    <row r="3" spans="1:13"/>
    <row r="4" spans="1:13">
      <c r="A4" t="s">
        <v>17</v>
      </c>
    </row>
    <row r="5" spans="1:13">
      <c r="A5" s="8" t="s">
        <v>14</v>
      </c>
      <c r="B5" s="8">
        <v>1998</v>
      </c>
      <c r="C5" s="8">
        <v>1999</v>
      </c>
      <c r="D5" s="8">
        <v>2000</v>
      </c>
      <c r="E5" s="8">
        <v>2001</v>
      </c>
      <c r="F5" s="8">
        <v>2002</v>
      </c>
      <c r="G5" s="8">
        <v>2003</v>
      </c>
      <c r="H5" s="8">
        <v>2004</v>
      </c>
      <c r="I5" s="8">
        <v>2005</v>
      </c>
      <c r="J5" s="8">
        <v>2006</v>
      </c>
      <c r="K5" s="8">
        <v>2007</v>
      </c>
      <c r="L5" s="8" t="s">
        <v>13</v>
      </c>
      <c r="M5" s="8" t="s">
        <v>16</v>
      </c>
    </row>
    <row r="6" spans="1:13">
      <c r="A6" s="13" t="s">
        <v>11</v>
      </c>
      <c r="B6" s="12">
        <v>2718.7999999999997</v>
      </c>
      <c r="C6" s="12">
        <v>4852</v>
      </c>
      <c r="D6" s="12">
        <v>2224.6</v>
      </c>
      <c r="E6" s="12"/>
      <c r="F6" s="12">
        <v>4079.0661999999993</v>
      </c>
      <c r="G6" s="12">
        <v>1617</v>
      </c>
      <c r="H6" s="12">
        <v>96</v>
      </c>
      <c r="I6" s="12"/>
      <c r="J6" s="12">
        <v>0</v>
      </c>
      <c r="K6" s="12">
        <v>160</v>
      </c>
      <c r="L6" s="12">
        <v>15747.466199999999</v>
      </c>
      <c r="M6" s="12">
        <v>35.76973869554336</v>
      </c>
    </row>
    <row r="7" spans="1:13">
      <c r="A7" s="13" t="s">
        <v>10</v>
      </c>
      <c r="B7" s="12">
        <v>517</v>
      </c>
      <c r="C7" s="12">
        <v>2062.44</v>
      </c>
      <c r="D7" s="12">
        <v>566.17999999999995</v>
      </c>
      <c r="E7" s="12"/>
      <c r="F7" s="12">
        <v>855.78756999999996</v>
      </c>
      <c r="G7" s="12">
        <v>1306.0640000000001</v>
      </c>
      <c r="H7" s="12">
        <v>1418.2800000000002</v>
      </c>
      <c r="I7" s="12">
        <v>693.08</v>
      </c>
      <c r="J7" s="12">
        <v>748</v>
      </c>
      <c r="K7" s="12">
        <v>298</v>
      </c>
      <c r="L7" s="12">
        <v>8464.8315700000003</v>
      </c>
      <c r="M7" s="12">
        <v>19.227525845439569</v>
      </c>
    </row>
    <row r="8" spans="1:13">
      <c r="A8" s="13" t="s">
        <v>4</v>
      </c>
      <c r="B8" s="12">
        <v>265.44000000000005</v>
      </c>
      <c r="C8" s="12">
        <v>282</v>
      </c>
      <c r="D8" s="12">
        <v>40</v>
      </c>
      <c r="E8" s="12"/>
      <c r="F8" s="12"/>
      <c r="G8" s="12">
        <v>227</v>
      </c>
      <c r="H8" s="12"/>
      <c r="I8" s="12">
        <v>116.16</v>
      </c>
      <c r="J8" s="12">
        <v>198</v>
      </c>
      <c r="K8" s="12">
        <v>64</v>
      </c>
      <c r="L8" s="12">
        <v>1192.5999999999999</v>
      </c>
      <c r="M8" s="12">
        <v>2.7089431294226247</v>
      </c>
    </row>
    <row r="9" spans="1:13">
      <c r="A9" s="13" t="s">
        <v>8</v>
      </c>
      <c r="B9" s="12"/>
      <c r="C9" s="12"/>
      <c r="D9" s="12"/>
      <c r="E9" s="12"/>
      <c r="F9" s="12"/>
      <c r="G9" s="12"/>
      <c r="H9" s="12"/>
      <c r="I9" s="12"/>
      <c r="J9" s="12">
        <v>0</v>
      </c>
      <c r="K9" s="12">
        <v>0</v>
      </c>
      <c r="L9" s="12">
        <v>0</v>
      </c>
      <c r="M9" s="12">
        <v>0</v>
      </c>
    </row>
    <row r="10" spans="1:13">
      <c r="A10" s="13" t="s">
        <v>6</v>
      </c>
      <c r="B10" s="12">
        <v>492.8</v>
      </c>
      <c r="C10" s="12">
        <v>1836.28</v>
      </c>
      <c r="D10" s="12">
        <v>1782.78</v>
      </c>
      <c r="E10" s="12">
        <v>2883.9</v>
      </c>
      <c r="F10" s="12">
        <v>623.84739999999999</v>
      </c>
      <c r="G10" s="12">
        <v>5145.3919999999998</v>
      </c>
      <c r="H10" s="12">
        <v>2873.58</v>
      </c>
      <c r="I10" s="12">
        <v>1091.454</v>
      </c>
      <c r="J10" s="12">
        <v>200</v>
      </c>
      <c r="K10" s="12">
        <v>740</v>
      </c>
      <c r="L10" s="12">
        <v>17670.0334</v>
      </c>
      <c r="M10" s="12">
        <v>40.136773080327274</v>
      </c>
    </row>
    <row r="11" spans="1:13">
      <c r="A11" s="13" t="s">
        <v>7</v>
      </c>
      <c r="B11" s="12">
        <v>131</v>
      </c>
      <c r="C11" s="12"/>
      <c r="D11" s="12"/>
      <c r="E11" s="12"/>
      <c r="F11" s="12"/>
      <c r="G11" s="12"/>
      <c r="H11" s="12"/>
      <c r="I11" s="12"/>
      <c r="J11" s="12"/>
      <c r="K11" s="12"/>
      <c r="L11" s="12">
        <v>131</v>
      </c>
      <c r="M11" s="12">
        <v>0.29756125268687228</v>
      </c>
    </row>
    <row r="12" spans="1:13">
      <c r="A12" s="13" t="s">
        <v>2</v>
      </c>
      <c r="B12" s="12">
        <v>1.2</v>
      </c>
      <c r="C12" s="12"/>
      <c r="D12" s="12"/>
      <c r="E12" s="12"/>
      <c r="F12" s="12"/>
      <c r="G12" s="12"/>
      <c r="H12" s="12"/>
      <c r="I12" s="12"/>
      <c r="J12" s="12"/>
      <c r="K12" s="12"/>
      <c r="L12" s="12">
        <v>1.2</v>
      </c>
      <c r="M12" s="12">
        <v>2.7257519330095171E-3</v>
      </c>
    </row>
    <row r="13" spans="1:13">
      <c r="A13" s="13" t="s">
        <v>3</v>
      </c>
      <c r="B13" s="12"/>
      <c r="C13" s="12"/>
      <c r="D13" s="12"/>
      <c r="E13" s="12"/>
      <c r="F13" s="12">
        <v>618.61799999999994</v>
      </c>
      <c r="G13" s="12"/>
      <c r="H13" s="12">
        <v>198.8</v>
      </c>
      <c r="I13" s="12"/>
      <c r="J13" s="12"/>
      <c r="K13" s="12"/>
      <c r="L13" s="12">
        <v>817.41799999999989</v>
      </c>
      <c r="M13" s="12">
        <v>1.8567322446473109</v>
      </c>
    </row>
    <row r="14" spans="1:13">
      <c r="A14" s="13" t="s">
        <v>9</v>
      </c>
      <c r="B14" s="12"/>
      <c r="C14" s="12"/>
      <c r="D14" s="12"/>
      <c r="E14" s="12"/>
      <c r="F14" s="12"/>
      <c r="G14" s="12"/>
      <c r="H14" s="12"/>
      <c r="I14" s="12"/>
      <c r="J14" s="12">
        <v>0</v>
      </c>
      <c r="K14" s="12">
        <v>0</v>
      </c>
      <c r="L14" s="12">
        <v>0</v>
      </c>
      <c r="M14" s="12">
        <v>0</v>
      </c>
    </row>
    <row r="15" spans="1:13">
      <c r="A15" s="13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>
        <v>0</v>
      </c>
      <c r="L15" s="12">
        <v>0</v>
      </c>
      <c r="M15" s="12">
        <v>0</v>
      </c>
    </row>
    <row r="16" spans="1:13">
      <c r="A16" s="11" t="s">
        <v>1</v>
      </c>
      <c r="B16" s="10">
        <f>SUM(B6:B15)</f>
        <v>4126.24</v>
      </c>
      <c r="C16" s="10">
        <f>SUM(C6:C15)</f>
        <v>9032.7200000000012</v>
      </c>
      <c r="D16" s="10">
        <f>SUM(D6:D15)</f>
        <v>4613.5599999999995</v>
      </c>
      <c r="E16" s="10">
        <f>SUM(E6:E15)</f>
        <v>2883.9</v>
      </c>
      <c r="F16" s="10">
        <f>SUM(F6:F15)</f>
        <v>6177.3191699999988</v>
      </c>
      <c r="G16" s="10">
        <f>SUM(G6:G15)</f>
        <v>8295.4560000000001</v>
      </c>
      <c r="H16" s="10">
        <f>SUM(H6:H15)</f>
        <v>4586.6600000000008</v>
      </c>
      <c r="I16" s="10">
        <f>SUM(I6:I15)</f>
        <v>1900.694</v>
      </c>
      <c r="J16" s="10">
        <f>SUM(J6:J15)</f>
        <v>1146</v>
      </c>
      <c r="K16" s="10">
        <f>SUM(K6:K15)</f>
        <v>1262</v>
      </c>
      <c r="L16" s="10">
        <f>SUM(L6:L15)</f>
        <v>44024.549169999991</v>
      </c>
      <c r="M16" s="10">
        <v>100.00000000000001</v>
      </c>
    </row>
    <row r="17" spans="1:13">
      <c r="A17" s="1" t="s">
        <v>0</v>
      </c>
      <c r="L17" s="9"/>
    </row>
    <row r="18" spans="1:13">
      <c r="L18" s="9"/>
    </row>
    <row r="19" spans="1:13">
      <c r="A19" s="9" t="s">
        <v>15</v>
      </c>
      <c r="L19" s="9"/>
    </row>
    <row r="20" spans="1:13">
      <c r="A20" s="8" t="s">
        <v>14</v>
      </c>
      <c r="B20" s="7">
        <v>1998</v>
      </c>
      <c r="C20" s="7">
        <v>1999</v>
      </c>
      <c r="D20" s="7">
        <v>2000</v>
      </c>
      <c r="E20" s="7">
        <v>2001</v>
      </c>
      <c r="F20" s="7">
        <v>2002</v>
      </c>
      <c r="G20" s="7">
        <v>2003</v>
      </c>
      <c r="H20" s="7">
        <v>2004</v>
      </c>
      <c r="I20" s="7">
        <v>2005</v>
      </c>
      <c r="J20" s="7">
        <v>2006</v>
      </c>
      <c r="K20" s="7">
        <v>2007</v>
      </c>
      <c r="L20" s="7" t="s">
        <v>13</v>
      </c>
      <c r="M20" s="7" t="s">
        <v>12</v>
      </c>
    </row>
    <row r="21" spans="1:13">
      <c r="A21" s="6" t="s">
        <v>11</v>
      </c>
      <c r="B21" s="5">
        <v>220.79999999999998</v>
      </c>
      <c r="C21" s="5">
        <v>582.4</v>
      </c>
      <c r="D21" s="5">
        <v>267</v>
      </c>
      <c r="E21" s="5"/>
      <c r="F21" s="5">
        <v>1019.77</v>
      </c>
      <c r="G21" s="5">
        <v>404.26</v>
      </c>
      <c r="H21" s="5">
        <v>12</v>
      </c>
      <c r="I21" s="5"/>
      <c r="J21" s="5">
        <v>0</v>
      </c>
      <c r="K21" s="5">
        <v>160</v>
      </c>
      <c r="L21" s="5">
        <f>SUM(B21:K21)</f>
        <v>2666.2299999999996</v>
      </c>
      <c r="M21" s="4">
        <v>10.344504355088283</v>
      </c>
    </row>
    <row r="22" spans="1:13">
      <c r="A22" s="6" t="s">
        <v>10</v>
      </c>
      <c r="B22" s="5">
        <v>687.59999999999991</v>
      </c>
      <c r="C22" s="5">
        <v>2475</v>
      </c>
      <c r="D22" s="5">
        <v>747.2</v>
      </c>
      <c r="E22" s="5"/>
      <c r="F22" s="5">
        <v>171.15751399999999</v>
      </c>
      <c r="G22" s="5">
        <v>1959.1200000000003</v>
      </c>
      <c r="H22" s="5">
        <v>1063.71</v>
      </c>
      <c r="I22" s="5">
        <v>1386.16</v>
      </c>
      <c r="J22" s="5">
        <v>1496</v>
      </c>
      <c r="K22" s="5">
        <v>298</v>
      </c>
      <c r="L22" s="5">
        <f>SUM(B22:K22)</f>
        <v>10283.947514000001</v>
      </c>
      <c r="M22" s="4">
        <v>39.899911052712014</v>
      </c>
    </row>
    <row r="23" spans="1:13">
      <c r="A23" s="6" t="s">
        <v>9</v>
      </c>
      <c r="B23" s="5"/>
      <c r="C23" s="5"/>
      <c r="D23" s="5"/>
      <c r="E23" s="5"/>
      <c r="F23" s="5"/>
      <c r="G23" s="5"/>
      <c r="H23" s="5"/>
      <c r="I23" s="5"/>
      <c r="J23" s="5">
        <v>0</v>
      </c>
      <c r="K23" s="5">
        <v>0</v>
      </c>
      <c r="L23" s="5">
        <f>SUM(B23:K23)</f>
        <v>0</v>
      </c>
      <c r="M23" s="4">
        <v>0</v>
      </c>
    </row>
    <row r="24" spans="1:13">
      <c r="A24" s="6" t="s">
        <v>8</v>
      </c>
      <c r="B24" s="5"/>
      <c r="C24" s="5"/>
      <c r="D24" s="5"/>
      <c r="E24" s="5"/>
      <c r="F24" s="5"/>
      <c r="G24" s="5"/>
      <c r="H24" s="5"/>
      <c r="I24" s="5"/>
      <c r="J24" s="5">
        <v>0</v>
      </c>
      <c r="K24" s="5">
        <v>0</v>
      </c>
      <c r="L24" s="5">
        <f>SUM(B24:K24)</f>
        <v>0</v>
      </c>
      <c r="M24" s="4">
        <v>0</v>
      </c>
    </row>
    <row r="25" spans="1:13">
      <c r="A25" s="6" t="s">
        <v>7</v>
      </c>
      <c r="B25" s="5">
        <v>61</v>
      </c>
      <c r="C25" s="5"/>
      <c r="D25" s="5"/>
      <c r="E25" s="5"/>
      <c r="F25" s="5"/>
      <c r="G25" s="5"/>
      <c r="H25" s="5"/>
      <c r="I25" s="5"/>
      <c r="J25" s="5"/>
      <c r="K25" s="5"/>
      <c r="L25" s="5">
        <f>SUM(B25:K25)</f>
        <v>61</v>
      </c>
      <c r="M25" s="4">
        <v>0.23666929171916354</v>
      </c>
    </row>
    <row r="26" spans="1:13">
      <c r="A26" s="6" t="s">
        <v>6</v>
      </c>
      <c r="B26" s="5">
        <v>344</v>
      </c>
      <c r="C26" s="5">
        <v>1377.2</v>
      </c>
      <c r="D26" s="5">
        <v>775.59999999999991</v>
      </c>
      <c r="E26" s="5">
        <v>2158.5859999999998</v>
      </c>
      <c r="F26" s="5">
        <v>218.34658999999999</v>
      </c>
      <c r="G26" s="5">
        <v>1802.9</v>
      </c>
      <c r="H26" s="5">
        <v>502.87</v>
      </c>
      <c r="I26" s="5">
        <v>709.44510000000002</v>
      </c>
      <c r="J26" s="5">
        <v>160</v>
      </c>
      <c r="K26" s="5">
        <v>740</v>
      </c>
      <c r="L26" s="5">
        <f>SUM(B26:K26)</f>
        <v>8788.9476900000009</v>
      </c>
      <c r="M26" s="4">
        <v>34.099574176214404</v>
      </c>
    </row>
    <row r="27" spans="1:13">
      <c r="A27" s="6" t="s">
        <v>5</v>
      </c>
      <c r="B27" s="5"/>
      <c r="C27" s="5"/>
      <c r="D27" s="5"/>
      <c r="E27" s="5"/>
      <c r="F27" s="5"/>
      <c r="G27" s="5"/>
      <c r="H27" s="5"/>
      <c r="I27" s="5"/>
      <c r="J27" s="5"/>
      <c r="K27" s="5">
        <v>0</v>
      </c>
      <c r="L27" s="5">
        <f>SUM(B27:K27)</f>
        <v>0</v>
      </c>
      <c r="M27" s="4">
        <v>0</v>
      </c>
    </row>
    <row r="28" spans="1:13">
      <c r="A28" s="6" t="s">
        <v>4</v>
      </c>
      <c r="B28" s="5">
        <v>353</v>
      </c>
      <c r="C28" s="5">
        <v>338.4</v>
      </c>
      <c r="D28" s="5">
        <v>52.8</v>
      </c>
      <c r="E28" s="5"/>
      <c r="F28" s="5"/>
      <c r="G28" s="5">
        <v>454</v>
      </c>
      <c r="H28" s="5"/>
      <c r="I28" s="5">
        <v>580.79999999999995</v>
      </c>
      <c r="J28" s="5">
        <v>988</v>
      </c>
      <c r="K28" s="5">
        <v>64</v>
      </c>
      <c r="L28" s="5">
        <f>SUM(B28:K28)</f>
        <v>2831</v>
      </c>
      <c r="M28" s="4">
        <v>10.983783030441835</v>
      </c>
    </row>
    <row r="29" spans="1:13">
      <c r="A29" s="6" t="s">
        <v>3</v>
      </c>
      <c r="B29" s="5"/>
      <c r="C29" s="5"/>
      <c r="D29" s="5"/>
      <c r="E29" s="5"/>
      <c r="F29" s="5">
        <v>433.0326</v>
      </c>
      <c r="G29" s="5"/>
      <c r="H29" s="5">
        <v>99.4</v>
      </c>
      <c r="I29" s="5"/>
      <c r="J29" s="5"/>
      <c r="K29" s="5"/>
      <c r="L29" s="5">
        <f>SUM(B29:K29)</f>
        <v>532.43259999999998</v>
      </c>
      <c r="M29" s="4">
        <v>2.0657450218064377</v>
      </c>
    </row>
    <row r="30" spans="1:13">
      <c r="A30" s="6" t="s">
        <v>2</v>
      </c>
      <c r="B30" s="5">
        <v>610.79999999999995</v>
      </c>
      <c r="C30" s="5"/>
      <c r="D30" s="5"/>
      <c r="E30" s="5"/>
      <c r="F30" s="5"/>
      <c r="G30" s="5"/>
      <c r="H30" s="5"/>
      <c r="I30" s="5"/>
      <c r="J30" s="5"/>
      <c r="K30" s="5"/>
      <c r="L30" s="5">
        <f>SUM(B30:K30)</f>
        <v>610.79999999999995</v>
      </c>
      <c r="M30" s="4">
        <v>2.3697967767551651</v>
      </c>
    </row>
    <row r="31" spans="1:13">
      <c r="A31" s="3" t="s">
        <v>1</v>
      </c>
      <c r="B31" s="2">
        <v>2277.1999999999998</v>
      </c>
      <c r="C31" s="2">
        <v>4773</v>
      </c>
      <c r="D31" s="2">
        <v>1842.6</v>
      </c>
      <c r="E31" s="2">
        <v>2158.5859999999998</v>
      </c>
      <c r="F31" s="2">
        <v>1842.3067040000001</v>
      </c>
      <c r="G31" s="2">
        <v>4620.2800000000007</v>
      </c>
      <c r="H31" s="2">
        <v>1677.9841999999996</v>
      </c>
      <c r="I31" s="2">
        <v>2676.4050999999999</v>
      </c>
      <c r="J31" s="2">
        <v>2644</v>
      </c>
      <c r="K31" s="2">
        <v>1262</v>
      </c>
      <c r="L31" s="2">
        <f>SUM(B31:K31)</f>
        <v>25774.362003999999</v>
      </c>
      <c r="M31" s="2">
        <v>100</v>
      </c>
    </row>
    <row r="32" spans="1:13">
      <c r="A32" s="1" t="s">
        <v>0</v>
      </c>
    </row>
    <row r="33"/>
    <row r="34"/>
    <row r="35" hidden="1"/>
    <row r="36" hidden="1"/>
    <row r="37" hidden="1"/>
    <row r="38" hidden="1"/>
    <row r="39" hidden="1"/>
  </sheetData>
  <printOptions horizontalCentered="1"/>
  <pageMargins left="0.70866141732283472" right="0.70866141732283472" top="1.1811023622047245" bottom="0.74803149606299213" header="0.31496062992125984" footer="0.31496062992125984"/>
  <pageSetup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2.10 no maderables</vt:lpstr>
      <vt:lpstr>Hoja1</vt:lpstr>
      <vt:lpstr>Hoja2</vt:lpstr>
      <vt:lpstr>Hoja3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2011-03-08T10:52:29Z</dcterms:created>
  <dcterms:modified xsi:type="dcterms:W3CDTF">2011-03-08T10:52:54Z</dcterms:modified>
</cp:coreProperties>
</file>